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ublication I.T. 2020 final\Final Table - VI (2019 - 20)\"/>
    </mc:Choice>
  </mc:AlternateContent>
  <bookViews>
    <workbookView xWindow="0" yWindow="0" windowWidth="20730" windowHeight="9030"/>
  </bookViews>
  <sheets>
    <sheet name="Table6_8701" sheetId="1" r:id="rId1"/>
  </sheets>
  <calcPr calcId="162913"/>
</workbook>
</file>

<file path=xl/calcChain.xml><?xml version="1.0" encoding="utf-8"?>
<calcChain xmlns="http://schemas.openxmlformats.org/spreadsheetml/2006/main">
  <c r="C41" i="1" l="1"/>
  <c r="D41" i="1"/>
  <c r="AM41" i="1" s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5" i="1"/>
  <c r="AM6" i="1"/>
  <c r="AM7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</calcChain>
</file>

<file path=xl/sharedStrings.xml><?xml version="1.0" encoding="utf-8"?>
<sst xmlns="http://schemas.openxmlformats.org/spreadsheetml/2006/main" count="151" uniqueCount="78">
  <si>
    <t>ANDAMAN AND NICOBAR</t>
  </si>
  <si>
    <t>ARUNACHAL PRADESH</t>
  </si>
  <si>
    <t>ASSAM</t>
  </si>
  <si>
    <t>BIHAR</t>
  </si>
  <si>
    <t>CHHATTISGARH</t>
  </si>
  <si>
    <t>CHANDIGARH</t>
  </si>
  <si>
    <t>DAMAN AND DIU</t>
  </si>
  <si>
    <t>DELHI</t>
  </si>
  <si>
    <t>DADRA AND NAGAR HAVELI</t>
  </si>
  <si>
    <t>GOA</t>
  </si>
  <si>
    <t>GUJARAT</t>
  </si>
  <si>
    <t>HIMACHAL PRADESH</t>
  </si>
  <si>
    <t>HARYANA</t>
  </si>
  <si>
    <t>JHARKHAND</t>
  </si>
  <si>
    <t>JAMMU AND KASHMIR</t>
  </si>
  <si>
    <t>KERALA</t>
  </si>
  <si>
    <t>KARNATAKA</t>
  </si>
  <si>
    <t>LAKSHADWEEP</t>
  </si>
  <si>
    <t>MAHARASHTRA</t>
  </si>
  <si>
    <t>MEGHALAYA</t>
  </si>
  <si>
    <t>MANIPUR</t>
  </si>
  <si>
    <t>MADHYA PRADESH</t>
  </si>
  <si>
    <t>MIZORAM</t>
  </si>
  <si>
    <t>NAGALAND</t>
  </si>
  <si>
    <t>ODISHA</t>
  </si>
  <si>
    <t>PUNJAB</t>
  </si>
  <si>
    <t>PUDUCHERRY</t>
  </si>
  <si>
    <t>RAJASTHAN</t>
  </si>
  <si>
    <t>SIKKIM</t>
  </si>
  <si>
    <t>TELANGANA</t>
  </si>
  <si>
    <t>TAMIL NADU</t>
  </si>
  <si>
    <t>TRIPURA</t>
  </si>
  <si>
    <t>UTTARAKHAND</t>
  </si>
  <si>
    <t>UTTAR PRADESH</t>
  </si>
  <si>
    <t>WEST BENGAL</t>
  </si>
  <si>
    <t>Outward Total</t>
  </si>
  <si>
    <t>Inward Total</t>
  </si>
  <si>
    <t>Serial No.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</si>
  <si>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</si>
  <si>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</si>
  <si>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</si>
  <si>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</si>
  <si>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</si>
  <si>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</si>
  <si>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</si>
  <si>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</si>
  <si>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</si>
  <si>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</si>
  <si>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</si>
  <si>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</si>
  <si>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</si>
  <si>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</si>
  <si>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</si>
  <si>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</si>
  <si>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</si>
  <si>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</si>
  <si>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</si>
  <si>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</si>
  <si>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</si>
  <si>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</si>
  <si>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</si>
  <si>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</si>
  <si>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</si>
  <si>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</si>
  <si>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</si>
  <si>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</si>
  <si>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</si>
  <si>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</si>
  <si>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</si>
  <si>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</si>
  <si>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</si>
  <si>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</si>
  <si>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</si>
  <si>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</si>
  <si>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</si>
  <si>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TRACTORS (OTHER THAN TRACTORS OF HEADING 8709)</t>
  </si>
  <si>
    <t xml:space="preserve">    </t>
  </si>
  <si>
    <t>Table – VI: Inland movement of Goods - ITCHS Chapter wise by Rail  (In Tonnes) during 2019-20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</si>
</sst>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1" fontId="18" fillId="0" borderId="12" xfId="0" applyNumberFormat="1" applyFont="1" applyBorder="1" applyAlignment="1">
      <alignment horizontal="left" vertical="center"/>
    </xf>
    <xf numFmtId="1" fontId="16" fillId="0" borderId="12" xfId="0" applyNumberFormat="1" applyFont="1" applyBorder="1" applyAlignment="1">
      <alignment horizontal="center" vertical="center"/>
    </xf>
    <xf numFmtId="1" fontId="19" fillId="33" borderId="12" xfId="0" applyNumberFormat="1" applyFont="1" applyFill="1" applyBorder="1" applyAlignment="1">
      <alignment horizontal="left" vertical="center"/>
    </xf>
    <xf numFmtId="1" fontId="16" fillId="34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tabSelected="1" workbookViewId="0">
      <selection activeCell="C3" sqref="C3"/>
    </sheetView>
  </sheetViews>
  <sheetFormatPr defaultRowHeight="15" x14ac:dyDescent="0.25"/>
  <cols>
    <col min="1" max="1" width="12.140625" style="1" customWidth="1"/>
    <col min="2" max="2" width="33.28515625" style="7" customWidth="1"/>
    <col min="3" max="38" width="9.140625" style="1"/>
    <col min="39" max="39" width="16.85546875" style="3" customWidth="1"/>
    <col min="40" max="40" width="29.140625" style="1" customWidth="1"/>
    <col min="41" max="41" width="9.140625" style="1"/>
  </cols>
  <sheetData>
    <row r="1" spans="1:41" ht="27.75" customHeight="1" x14ac:dyDescent="0.25">
      <c r="A1" s="23" t="s">
        <v>77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5"/>
    </row>
    <row r="2" spans="1:41" ht="37.5" customHeight="1" x14ac:dyDescent="0.25">
      <c r="A2" s="20" t="s">
        <v>75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2"/>
    </row>
    <row r="3" spans="1:41" s="2" customFormat="1" ht="135" customHeight="1" x14ac:dyDescent="0.25">
      <c r="A3" s="26" t="s">
        <v>37</v>
      </c>
      <c r="B3" s="32" t="s">
        <v>76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8" t="s">
        <v>36</v>
      </c>
      <c r="AN3" s="34"/>
      <c r="AO3" s="30"/>
    </row>
    <row r="4" spans="1:41" s="10" customFormat="1" ht="19.5" customHeight="1" x14ac:dyDescent="0.25">
      <c r="A4" s="27"/>
      <c r="B4" s="33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9"/>
      <c r="AN4" s="34"/>
      <c r="AO4" s="31"/>
    </row>
    <row r="5" spans="1:41" s="5" customFormat="1" ht="19.5" customHeight="1" x14ac:dyDescent="0.25">
      <c r="A5" s="4">
        <v>1</v>
      </c>
      <c r="B5" s="6" t="s">
        <v>38</v>
      </c>
      <c r="C5" s="14">
        <v>0</v>
      </c>
      <c r="D5" s="14">
        <v>0</v>
      </c>
      <c r="E5" s="14">
        <v>0</v>
      </c>
      <c r="F5" s="14">
        <v>0</v>
      </c>
      <c r="G5" s="14">
        <v>0</v>
      </c>
      <c r="H5" s="14">
        <v>0</v>
      </c>
      <c r="I5" s="14">
        <v>1774.8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  <c r="V5" s="14">
        <v>0</v>
      </c>
      <c r="W5" s="14">
        <v>0</v>
      </c>
      <c r="X5" s="14">
        <v>0</v>
      </c>
      <c r="Y5" s="14">
        <v>0</v>
      </c>
      <c r="Z5" s="14">
        <v>0</v>
      </c>
      <c r="AA5" s="14">
        <v>0</v>
      </c>
      <c r="AB5" s="14">
        <v>0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  <c r="AM5" s="15">
        <f t="shared" ref="AM5:AM41" si="0">SUM(C5:AL5)</f>
        <v>1774.8</v>
      </c>
      <c r="AN5" s="16" t="s">
        <v>38</v>
      </c>
      <c r="AO5" s="17">
        <v>1</v>
      </c>
    </row>
    <row r="6" spans="1:41" s="5" customFormat="1" ht="19.5" customHeight="1" x14ac:dyDescent="0.25">
      <c r="A6" s="4">
        <v>2</v>
      </c>
      <c r="B6" s="6" t="s">
        <v>0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5">
        <f t="shared" si="0"/>
        <v>0</v>
      </c>
      <c r="AN6" s="16" t="s">
        <v>0</v>
      </c>
      <c r="AO6" s="17">
        <v>2</v>
      </c>
    </row>
    <row r="7" spans="1:41" s="5" customFormat="1" ht="19.5" customHeight="1" x14ac:dyDescent="0.25">
      <c r="A7" s="4">
        <v>3</v>
      </c>
      <c r="B7" s="6" t="s">
        <v>1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5">
        <f t="shared" si="0"/>
        <v>0</v>
      </c>
      <c r="AN7" s="16" t="s">
        <v>1</v>
      </c>
      <c r="AO7" s="17">
        <v>3</v>
      </c>
    </row>
    <row r="8" spans="1:41" s="5" customFormat="1" ht="19.5" customHeight="1" x14ac:dyDescent="0.25">
      <c r="A8" s="4">
        <v>4</v>
      </c>
      <c r="B8" s="6" t="s">
        <v>2</v>
      </c>
      <c r="C8" s="14">
        <v>0</v>
      </c>
      <c r="D8" s="14">
        <v>0</v>
      </c>
      <c r="E8" s="14">
        <v>0</v>
      </c>
      <c r="F8" s="14">
        <v>155.30000000000001</v>
      </c>
      <c r="G8" s="14">
        <v>0</v>
      </c>
      <c r="H8" s="14">
        <v>0</v>
      </c>
      <c r="I8" s="14">
        <v>969</v>
      </c>
      <c r="J8" s="14">
        <v>0</v>
      </c>
      <c r="K8" s="14">
        <v>0</v>
      </c>
      <c r="L8" s="14">
        <v>0</v>
      </c>
      <c r="M8" s="14">
        <v>0</v>
      </c>
      <c r="N8" s="14">
        <v>1976.9</v>
      </c>
      <c r="O8" s="14">
        <v>0</v>
      </c>
      <c r="P8" s="14">
        <v>10694</v>
      </c>
      <c r="Q8" s="14">
        <v>0</v>
      </c>
      <c r="R8" s="14">
        <v>0</v>
      </c>
      <c r="S8" s="14">
        <v>310.60000000000002</v>
      </c>
      <c r="T8" s="14">
        <v>491.7</v>
      </c>
      <c r="U8" s="14">
        <v>0</v>
      </c>
      <c r="V8" s="14">
        <v>8663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1605</v>
      </c>
      <c r="AD8" s="14">
        <v>0</v>
      </c>
      <c r="AE8" s="14">
        <v>5224.6000000000004</v>
      </c>
      <c r="AF8" s="14">
        <v>0</v>
      </c>
      <c r="AG8" s="14">
        <v>885</v>
      </c>
      <c r="AH8" s="14">
        <v>26721.4</v>
      </c>
      <c r="AI8" s="14">
        <v>0</v>
      </c>
      <c r="AJ8" s="14">
        <v>12213.1</v>
      </c>
      <c r="AK8" s="14">
        <v>0</v>
      </c>
      <c r="AL8" s="14">
        <v>0</v>
      </c>
      <c r="AM8" s="15">
        <f t="shared" si="0"/>
        <v>69909.600000000006</v>
      </c>
      <c r="AN8" s="16" t="s">
        <v>2</v>
      </c>
      <c r="AO8" s="17">
        <v>4</v>
      </c>
    </row>
    <row r="9" spans="1:41" s="5" customFormat="1" ht="19.5" customHeight="1" x14ac:dyDescent="0.25">
      <c r="A9" s="4">
        <v>5</v>
      </c>
      <c r="B9" s="6" t="s">
        <v>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4">
        <v>6993.9</v>
      </c>
      <c r="J9" s="14">
        <v>0</v>
      </c>
      <c r="K9" s="14">
        <v>0</v>
      </c>
      <c r="L9" s="14">
        <v>0</v>
      </c>
      <c r="M9" s="14">
        <v>0</v>
      </c>
      <c r="N9" s="14">
        <v>1390.8</v>
      </c>
      <c r="O9" s="14">
        <v>0</v>
      </c>
      <c r="P9" s="14">
        <v>6427.5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7369.4</v>
      </c>
      <c r="W9" s="14">
        <v>0</v>
      </c>
      <c r="X9" s="14">
        <v>0</v>
      </c>
      <c r="Y9" s="14">
        <v>945</v>
      </c>
      <c r="Z9" s="14">
        <v>0</v>
      </c>
      <c r="AA9" s="14">
        <v>0</v>
      </c>
      <c r="AB9" s="14">
        <v>0</v>
      </c>
      <c r="AC9" s="14">
        <v>1590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1458.3</v>
      </c>
      <c r="AK9" s="14">
        <v>0</v>
      </c>
      <c r="AL9" s="14">
        <v>0</v>
      </c>
      <c r="AM9" s="15">
        <f t="shared" si="0"/>
        <v>26174.899999999998</v>
      </c>
      <c r="AN9" s="16" t="s">
        <v>3</v>
      </c>
      <c r="AO9" s="17">
        <v>5</v>
      </c>
    </row>
    <row r="10" spans="1:41" s="5" customFormat="1" ht="19.5" customHeight="1" x14ac:dyDescent="0.25">
      <c r="A10" s="4">
        <v>6</v>
      </c>
      <c r="B10" s="6" t="s">
        <v>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125</v>
      </c>
      <c r="AK10" s="14">
        <v>0</v>
      </c>
      <c r="AL10" s="14">
        <v>0</v>
      </c>
      <c r="AM10" s="15">
        <f t="shared" si="0"/>
        <v>125</v>
      </c>
      <c r="AN10" s="16" t="s">
        <v>4</v>
      </c>
      <c r="AO10" s="17">
        <v>6</v>
      </c>
    </row>
    <row r="11" spans="1:41" s="5" customFormat="1" ht="19.5" customHeight="1" x14ac:dyDescent="0.25">
      <c r="A11" s="4">
        <v>7</v>
      </c>
      <c r="B11" s="6" t="s">
        <v>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5">
        <f t="shared" si="0"/>
        <v>0</v>
      </c>
      <c r="AN11" s="16" t="s">
        <v>5</v>
      </c>
      <c r="AO11" s="17">
        <v>7</v>
      </c>
    </row>
    <row r="12" spans="1:41" s="5" customFormat="1" ht="19.5" customHeight="1" x14ac:dyDescent="0.25">
      <c r="A12" s="4">
        <v>8</v>
      </c>
      <c r="B12" s="6" t="s">
        <v>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5">
        <f t="shared" si="0"/>
        <v>0</v>
      </c>
      <c r="AN12" s="16" t="s">
        <v>6</v>
      </c>
      <c r="AO12" s="17">
        <v>8</v>
      </c>
    </row>
    <row r="13" spans="1:41" s="5" customFormat="1" ht="19.5" customHeight="1" x14ac:dyDescent="0.25">
      <c r="A13" s="4">
        <v>9</v>
      </c>
      <c r="B13" s="6" t="s">
        <v>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5">
        <f t="shared" si="0"/>
        <v>0</v>
      </c>
      <c r="AN13" s="16" t="s">
        <v>7</v>
      </c>
      <c r="AO13" s="17">
        <v>9</v>
      </c>
    </row>
    <row r="14" spans="1:41" s="5" customFormat="1" ht="19.5" customHeight="1" x14ac:dyDescent="0.25">
      <c r="A14" s="4">
        <v>10</v>
      </c>
      <c r="B14" s="6" t="s">
        <v>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5">
        <f t="shared" si="0"/>
        <v>0</v>
      </c>
      <c r="AN14" s="16" t="s">
        <v>8</v>
      </c>
      <c r="AO14" s="17">
        <v>10</v>
      </c>
    </row>
    <row r="15" spans="1:41" s="5" customFormat="1" ht="19.5" customHeight="1" x14ac:dyDescent="0.25">
      <c r="A15" s="4">
        <v>11</v>
      </c>
      <c r="B15" s="6" t="s">
        <v>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5">
        <f t="shared" si="0"/>
        <v>0</v>
      </c>
      <c r="AN15" s="16" t="s">
        <v>9</v>
      </c>
      <c r="AO15" s="17">
        <v>11</v>
      </c>
    </row>
    <row r="16" spans="1:41" s="5" customFormat="1" ht="19.5" customHeight="1" x14ac:dyDescent="0.25">
      <c r="A16" s="4">
        <v>12</v>
      </c>
      <c r="B16" s="6" t="s">
        <v>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9282.5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8225.5</v>
      </c>
      <c r="AF16" s="14">
        <v>0</v>
      </c>
      <c r="AG16" s="14">
        <v>0</v>
      </c>
      <c r="AH16" s="14">
        <v>10452.1</v>
      </c>
      <c r="AI16" s="14">
        <v>0</v>
      </c>
      <c r="AJ16" s="14">
        <v>0</v>
      </c>
      <c r="AK16" s="14">
        <v>0</v>
      </c>
      <c r="AL16" s="14">
        <v>0</v>
      </c>
      <c r="AM16" s="15">
        <f t="shared" si="0"/>
        <v>27960.1</v>
      </c>
      <c r="AN16" s="16" t="s">
        <v>10</v>
      </c>
      <c r="AO16" s="17">
        <v>12</v>
      </c>
    </row>
    <row r="17" spans="1:41" s="5" customFormat="1" ht="19.5" customHeight="1" x14ac:dyDescent="0.25">
      <c r="A17" s="4">
        <v>13</v>
      </c>
      <c r="B17" s="6" t="s">
        <v>11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5">
        <f t="shared" si="0"/>
        <v>0</v>
      </c>
      <c r="AN17" s="16" t="s">
        <v>11</v>
      </c>
      <c r="AO17" s="17">
        <v>13</v>
      </c>
    </row>
    <row r="18" spans="1:41" s="5" customFormat="1" ht="19.5" customHeight="1" x14ac:dyDescent="0.25">
      <c r="A18" s="4">
        <v>14</v>
      </c>
      <c r="B18" s="6" t="s">
        <v>12</v>
      </c>
      <c r="C18" s="14">
        <v>1869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12030.3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435.6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170525.7</v>
      </c>
      <c r="AI18" s="14">
        <v>0</v>
      </c>
      <c r="AJ18" s="14">
        <v>0</v>
      </c>
      <c r="AK18" s="14">
        <v>0</v>
      </c>
      <c r="AL18" s="14">
        <v>0</v>
      </c>
      <c r="AM18" s="15">
        <f t="shared" si="0"/>
        <v>184860.6</v>
      </c>
      <c r="AN18" s="16" t="s">
        <v>12</v>
      </c>
      <c r="AO18" s="17">
        <v>14</v>
      </c>
    </row>
    <row r="19" spans="1:41" s="5" customFormat="1" ht="19.5" customHeight="1" x14ac:dyDescent="0.25">
      <c r="A19" s="4">
        <v>15</v>
      </c>
      <c r="B19" s="6" t="s">
        <v>13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1997.1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570.20000000000005</v>
      </c>
      <c r="AK19" s="14">
        <v>0</v>
      </c>
      <c r="AL19" s="14">
        <v>0</v>
      </c>
      <c r="AM19" s="15">
        <f t="shared" si="0"/>
        <v>2567.3000000000002</v>
      </c>
      <c r="AN19" s="16" t="s">
        <v>13</v>
      </c>
      <c r="AO19" s="17">
        <v>15</v>
      </c>
    </row>
    <row r="20" spans="1:41" s="5" customFormat="1" ht="19.5" customHeight="1" x14ac:dyDescent="0.25">
      <c r="A20" s="4">
        <v>16</v>
      </c>
      <c r="B20" s="6" t="s">
        <v>14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5">
        <f t="shared" si="0"/>
        <v>0</v>
      </c>
      <c r="AN20" s="16" t="s">
        <v>14</v>
      </c>
      <c r="AO20" s="17">
        <v>16</v>
      </c>
    </row>
    <row r="21" spans="1:41" s="5" customFormat="1" ht="19.5" customHeight="1" x14ac:dyDescent="0.25">
      <c r="A21" s="4">
        <v>17</v>
      </c>
      <c r="B21" s="6" t="s">
        <v>15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460</v>
      </c>
      <c r="AK21" s="14">
        <v>0</v>
      </c>
      <c r="AL21" s="14">
        <v>0</v>
      </c>
      <c r="AM21" s="15">
        <f t="shared" si="0"/>
        <v>460</v>
      </c>
      <c r="AN21" s="16" t="s">
        <v>15</v>
      </c>
      <c r="AO21" s="17">
        <v>17</v>
      </c>
    </row>
    <row r="22" spans="1:41" s="5" customFormat="1" ht="19.5" customHeight="1" x14ac:dyDescent="0.25">
      <c r="A22" s="4">
        <v>18</v>
      </c>
      <c r="B22" s="6" t="s">
        <v>16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23524.2</v>
      </c>
      <c r="O22" s="14">
        <v>0</v>
      </c>
      <c r="P22" s="14">
        <v>33029.1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2625</v>
      </c>
      <c r="AD22" s="14">
        <v>0</v>
      </c>
      <c r="AE22" s="14">
        <v>15097.9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5">
        <f t="shared" si="0"/>
        <v>74276.2</v>
      </c>
      <c r="AN22" s="16" t="s">
        <v>16</v>
      </c>
      <c r="AO22" s="17">
        <v>18</v>
      </c>
    </row>
    <row r="23" spans="1:41" s="5" customFormat="1" ht="19.5" customHeight="1" x14ac:dyDescent="0.25">
      <c r="A23" s="4">
        <v>19</v>
      </c>
      <c r="B23" s="6" t="s">
        <v>17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5">
        <f t="shared" si="0"/>
        <v>0</v>
      </c>
      <c r="AN23" s="16" t="s">
        <v>17</v>
      </c>
      <c r="AO23" s="17">
        <v>19</v>
      </c>
    </row>
    <row r="24" spans="1:41" s="5" customFormat="1" ht="19.5" customHeight="1" x14ac:dyDescent="0.25">
      <c r="A24" s="4">
        <v>20</v>
      </c>
      <c r="B24" s="6" t="s">
        <v>18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1383.5</v>
      </c>
      <c r="J24" s="14">
        <v>0</v>
      </c>
      <c r="K24" s="14">
        <v>0</v>
      </c>
      <c r="L24" s="14">
        <v>0</v>
      </c>
      <c r="M24" s="14">
        <v>0</v>
      </c>
      <c r="N24" s="14">
        <v>129.6</v>
      </c>
      <c r="O24" s="14">
        <v>0</v>
      </c>
      <c r="P24" s="14">
        <v>2090.8000000000002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3034.1</v>
      </c>
      <c r="AF24" s="14">
        <v>0</v>
      </c>
      <c r="AG24" s="14">
        <v>0</v>
      </c>
      <c r="AH24" s="14">
        <v>1725</v>
      </c>
      <c r="AI24" s="14">
        <v>0</v>
      </c>
      <c r="AJ24" s="14">
        <v>0</v>
      </c>
      <c r="AK24" s="14">
        <v>0</v>
      </c>
      <c r="AL24" s="14">
        <v>0</v>
      </c>
      <c r="AM24" s="15">
        <f t="shared" si="0"/>
        <v>8363</v>
      </c>
      <c r="AN24" s="16" t="s">
        <v>18</v>
      </c>
      <c r="AO24" s="17">
        <v>20</v>
      </c>
    </row>
    <row r="25" spans="1:41" s="5" customFormat="1" ht="19.5" customHeight="1" x14ac:dyDescent="0.25">
      <c r="A25" s="4">
        <v>21</v>
      </c>
      <c r="B25" s="6" t="s">
        <v>19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5">
        <f t="shared" si="0"/>
        <v>0</v>
      </c>
      <c r="AN25" s="16" t="s">
        <v>19</v>
      </c>
      <c r="AO25" s="17">
        <v>21</v>
      </c>
    </row>
    <row r="26" spans="1:41" s="5" customFormat="1" ht="19.5" customHeight="1" x14ac:dyDescent="0.25">
      <c r="A26" s="4">
        <v>22</v>
      </c>
      <c r="B26" s="6" t="s">
        <v>20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5">
        <f t="shared" si="0"/>
        <v>0</v>
      </c>
      <c r="AN26" s="16" t="s">
        <v>20</v>
      </c>
      <c r="AO26" s="17">
        <v>22</v>
      </c>
    </row>
    <row r="27" spans="1:41" s="5" customFormat="1" ht="19.5" customHeight="1" x14ac:dyDescent="0.25">
      <c r="A27" s="4">
        <v>23</v>
      </c>
      <c r="B27" s="6" t="s">
        <v>21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480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4347.8999999999996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5">
        <f t="shared" si="0"/>
        <v>4827.8999999999996</v>
      </c>
      <c r="AN27" s="16" t="s">
        <v>21</v>
      </c>
      <c r="AO27" s="17">
        <v>23</v>
      </c>
    </row>
    <row r="28" spans="1:41" s="5" customFormat="1" ht="19.5" customHeight="1" x14ac:dyDescent="0.25">
      <c r="A28" s="4">
        <v>24</v>
      </c>
      <c r="B28" s="6" t="s">
        <v>22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5">
        <f t="shared" si="0"/>
        <v>0</v>
      </c>
      <c r="AN28" s="16" t="s">
        <v>22</v>
      </c>
      <c r="AO28" s="17">
        <v>24</v>
      </c>
    </row>
    <row r="29" spans="1:41" s="5" customFormat="1" ht="19.5" customHeight="1" x14ac:dyDescent="0.25">
      <c r="A29" s="4">
        <v>25</v>
      </c>
      <c r="B29" s="6" t="s">
        <v>23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5">
        <f t="shared" si="0"/>
        <v>0</v>
      </c>
      <c r="AN29" s="16" t="s">
        <v>23</v>
      </c>
      <c r="AO29" s="17">
        <v>25</v>
      </c>
    </row>
    <row r="30" spans="1:41" s="5" customFormat="1" ht="19.5" customHeight="1" x14ac:dyDescent="0.25">
      <c r="A30" s="4">
        <v>26</v>
      </c>
      <c r="B30" s="6" t="s">
        <v>24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480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765.6</v>
      </c>
      <c r="AK30" s="14">
        <v>0</v>
      </c>
      <c r="AL30" s="14">
        <v>0</v>
      </c>
      <c r="AM30" s="15">
        <f t="shared" si="0"/>
        <v>1245.5999999999999</v>
      </c>
      <c r="AN30" s="16" t="s">
        <v>24</v>
      </c>
      <c r="AO30" s="17">
        <v>26</v>
      </c>
    </row>
    <row r="31" spans="1:41" s="5" customFormat="1" ht="19.5" customHeight="1" x14ac:dyDescent="0.25">
      <c r="A31" s="4">
        <v>27</v>
      </c>
      <c r="B31" s="6" t="s">
        <v>25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127.6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945.8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4732.2</v>
      </c>
      <c r="AI31" s="14">
        <v>0</v>
      </c>
      <c r="AJ31" s="14">
        <v>0</v>
      </c>
      <c r="AK31" s="14">
        <v>0</v>
      </c>
      <c r="AL31" s="14">
        <v>0</v>
      </c>
      <c r="AM31" s="15">
        <f t="shared" si="0"/>
        <v>5805.5999999999995</v>
      </c>
      <c r="AN31" s="16" t="s">
        <v>25</v>
      </c>
      <c r="AO31" s="17">
        <v>27</v>
      </c>
    </row>
    <row r="32" spans="1:41" s="5" customFormat="1" ht="19.5" customHeight="1" x14ac:dyDescent="0.25">
      <c r="A32" s="4">
        <v>28</v>
      </c>
      <c r="B32" s="6" t="s">
        <v>26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5">
        <f t="shared" si="0"/>
        <v>0</v>
      </c>
      <c r="AN32" s="16" t="s">
        <v>26</v>
      </c>
      <c r="AO32" s="17">
        <v>28</v>
      </c>
    </row>
    <row r="33" spans="1:41" s="5" customFormat="1" ht="19.5" customHeight="1" x14ac:dyDescent="0.25">
      <c r="A33" s="4">
        <v>29</v>
      </c>
      <c r="B33" s="6" t="s">
        <v>27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1276.8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27683.7</v>
      </c>
      <c r="AI33" s="14">
        <v>0</v>
      </c>
      <c r="AJ33" s="14">
        <v>0</v>
      </c>
      <c r="AK33" s="14">
        <v>0</v>
      </c>
      <c r="AL33" s="14">
        <v>0</v>
      </c>
      <c r="AM33" s="15">
        <f t="shared" si="0"/>
        <v>28960.5</v>
      </c>
      <c r="AN33" s="16" t="s">
        <v>27</v>
      </c>
      <c r="AO33" s="17">
        <v>29</v>
      </c>
    </row>
    <row r="34" spans="1:41" s="5" customFormat="1" ht="19.5" customHeight="1" x14ac:dyDescent="0.25">
      <c r="A34" s="4">
        <v>30</v>
      </c>
      <c r="B34" s="6" t="s">
        <v>28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5">
        <f t="shared" si="0"/>
        <v>0</v>
      </c>
      <c r="AN34" s="16" t="s">
        <v>28</v>
      </c>
      <c r="AO34" s="17">
        <v>30</v>
      </c>
    </row>
    <row r="35" spans="1:41" s="5" customFormat="1" ht="19.5" customHeight="1" x14ac:dyDescent="0.25">
      <c r="A35" s="4">
        <v>31</v>
      </c>
      <c r="B35" s="6" t="s">
        <v>29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7588.8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3456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375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250</v>
      </c>
      <c r="AK35" s="14">
        <v>0</v>
      </c>
      <c r="AL35" s="14">
        <v>0</v>
      </c>
      <c r="AM35" s="15">
        <f t="shared" si="0"/>
        <v>11669.8</v>
      </c>
      <c r="AN35" s="16" t="s">
        <v>29</v>
      </c>
      <c r="AO35" s="17">
        <v>31</v>
      </c>
    </row>
    <row r="36" spans="1:41" s="5" customFormat="1" ht="19.5" customHeight="1" x14ac:dyDescent="0.25">
      <c r="A36" s="4">
        <v>32</v>
      </c>
      <c r="B36" s="6" t="s">
        <v>30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2754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7953.4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9915.5</v>
      </c>
      <c r="AF36" s="14">
        <v>0</v>
      </c>
      <c r="AG36" s="14">
        <v>0</v>
      </c>
      <c r="AH36" s="14">
        <v>0</v>
      </c>
      <c r="AI36" s="14">
        <v>0</v>
      </c>
      <c r="AJ36" s="14">
        <v>792</v>
      </c>
      <c r="AK36" s="14">
        <v>0</v>
      </c>
      <c r="AL36" s="14">
        <v>0</v>
      </c>
      <c r="AM36" s="15">
        <f t="shared" si="0"/>
        <v>21414.9</v>
      </c>
      <c r="AN36" s="16" t="s">
        <v>30</v>
      </c>
      <c r="AO36" s="17">
        <v>32</v>
      </c>
    </row>
    <row r="37" spans="1:41" s="5" customFormat="1" ht="19.5" customHeight="1" x14ac:dyDescent="0.25">
      <c r="A37" s="4">
        <v>33</v>
      </c>
      <c r="B37" s="6" t="s">
        <v>31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396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120.8</v>
      </c>
      <c r="AK37" s="14">
        <v>0</v>
      </c>
      <c r="AL37" s="14">
        <v>0</v>
      </c>
      <c r="AM37" s="15">
        <f t="shared" si="0"/>
        <v>516.79999999999995</v>
      </c>
      <c r="AN37" s="16" t="s">
        <v>31</v>
      </c>
      <c r="AO37" s="17">
        <v>33</v>
      </c>
    </row>
    <row r="38" spans="1:41" s="5" customFormat="1" ht="19.5" customHeight="1" x14ac:dyDescent="0.25">
      <c r="A38" s="4">
        <v>34</v>
      </c>
      <c r="B38" s="6" t="s">
        <v>32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5">
        <f t="shared" si="0"/>
        <v>0</v>
      </c>
      <c r="AN38" s="16" t="s">
        <v>32</v>
      </c>
      <c r="AO38" s="17">
        <v>34</v>
      </c>
    </row>
    <row r="39" spans="1:41" s="5" customFormat="1" ht="19.5" customHeight="1" x14ac:dyDescent="0.25">
      <c r="A39" s="4">
        <v>35</v>
      </c>
      <c r="B39" s="6" t="s">
        <v>33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1312.7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2353.5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334.8</v>
      </c>
      <c r="W39" s="14">
        <v>0</v>
      </c>
      <c r="X39" s="14">
        <v>0</v>
      </c>
      <c r="Y39" s="14">
        <v>2318.4</v>
      </c>
      <c r="Z39" s="14">
        <v>0</v>
      </c>
      <c r="AA39" s="14">
        <v>0</v>
      </c>
      <c r="AB39" s="14">
        <v>0</v>
      </c>
      <c r="AC39" s="14">
        <v>4650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5">
        <f t="shared" si="0"/>
        <v>10969.4</v>
      </c>
      <c r="AN39" s="16" t="s">
        <v>33</v>
      </c>
      <c r="AO39" s="17">
        <v>35</v>
      </c>
    </row>
    <row r="40" spans="1:41" s="5" customFormat="1" ht="19.5" customHeight="1" x14ac:dyDescent="0.25">
      <c r="A40" s="4">
        <v>36</v>
      </c>
      <c r="B40" s="6" t="s">
        <v>34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971.5</v>
      </c>
      <c r="O40" s="14">
        <v>0</v>
      </c>
      <c r="P40" s="14">
        <v>7903.5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2464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6555</v>
      </c>
      <c r="AD40" s="14">
        <v>0</v>
      </c>
      <c r="AE40" s="14">
        <v>4440.8999999999996</v>
      </c>
      <c r="AF40" s="14">
        <v>0</v>
      </c>
      <c r="AG40" s="14">
        <v>0</v>
      </c>
      <c r="AH40" s="14">
        <v>0</v>
      </c>
      <c r="AI40" s="14">
        <v>0</v>
      </c>
      <c r="AJ40" s="14">
        <v>2367.9</v>
      </c>
      <c r="AK40" s="14">
        <v>0</v>
      </c>
      <c r="AL40" s="14">
        <v>0</v>
      </c>
      <c r="AM40" s="15">
        <f t="shared" si="0"/>
        <v>24702.800000000003</v>
      </c>
      <c r="AN40" s="16" t="s">
        <v>34</v>
      </c>
      <c r="AO40" s="17">
        <v>36</v>
      </c>
    </row>
    <row r="41" spans="1:41" s="11" customFormat="1" ht="23.25" customHeight="1" x14ac:dyDescent="0.25">
      <c r="A41" s="13"/>
      <c r="B41" s="12" t="s">
        <v>35</v>
      </c>
      <c r="C41" s="15">
        <f t="shared" ref="C41:AL41" si="1">SUM(C5:C40)</f>
        <v>1869</v>
      </c>
      <c r="D41" s="15">
        <f t="shared" si="1"/>
        <v>0</v>
      </c>
      <c r="E41" s="15">
        <f t="shared" si="1"/>
        <v>0</v>
      </c>
      <c r="F41" s="15">
        <f t="shared" si="1"/>
        <v>155.30000000000001</v>
      </c>
      <c r="G41" s="15">
        <f t="shared" si="1"/>
        <v>0</v>
      </c>
      <c r="H41" s="15">
        <f t="shared" si="1"/>
        <v>0</v>
      </c>
      <c r="I41" s="15">
        <f t="shared" si="1"/>
        <v>22776.7</v>
      </c>
      <c r="J41" s="15">
        <f t="shared" si="1"/>
        <v>0</v>
      </c>
      <c r="K41" s="15">
        <f t="shared" si="1"/>
        <v>0</v>
      </c>
      <c r="L41" s="15">
        <f t="shared" si="1"/>
        <v>0</v>
      </c>
      <c r="M41" s="15">
        <f t="shared" si="1"/>
        <v>0</v>
      </c>
      <c r="N41" s="15">
        <f t="shared" si="1"/>
        <v>40150.899999999994</v>
      </c>
      <c r="O41" s="15">
        <f t="shared" si="1"/>
        <v>0</v>
      </c>
      <c r="P41" s="15">
        <f t="shared" si="1"/>
        <v>84546.299999999988</v>
      </c>
      <c r="Q41" s="15">
        <f t="shared" si="1"/>
        <v>0</v>
      </c>
      <c r="R41" s="15">
        <f t="shared" si="1"/>
        <v>0</v>
      </c>
      <c r="S41" s="15">
        <f t="shared" si="1"/>
        <v>310.60000000000002</v>
      </c>
      <c r="T41" s="15">
        <f t="shared" si="1"/>
        <v>2204.1</v>
      </c>
      <c r="U41" s="15">
        <f t="shared" si="1"/>
        <v>0</v>
      </c>
      <c r="V41" s="15">
        <f t="shared" si="1"/>
        <v>21774.1</v>
      </c>
      <c r="W41" s="15">
        <f t="shared" si="1"/>
        <v>0</v>
      </c>
      <c r="X41" s="15">
        <f t="shared" si="1"/>
        <v>0</v>
      </c>
      <c r="Y41" s="15">
        <f t="shared" si="1"/>
        <v>3263.4</v>
      </c>
      <c r="Z41" s="15">
        <f t="shared" si="1"/>
        <v>0</v>
      </c>
      <c r="AA41" s="15">
        <f t="shared" si="1"/>
        <v>0</v>
      </c>
      <c r="AB41" s="15">
        <f t="shared" si="1"/>
        <v>0</v>
      </c>
      <c r="AC41" s="15">
        <f t="shared" si="1"/>
        <v>17400</v>
      </c>
      <c r="AD41" s="15">
        <f t="shared" si="1"/>
        <v>0</v>
      </c>
      <c r="AE41" s="15">
        <f t="shared" si="1"/>
        <v>50286.400000000001</v>
      </c>
      <c r="AF41" s="15">
        <f t="shared" si="1"/>
        <v>0</v>
      </c>
      <c r="AG41" s="15">
        <f t="shared" si="1"/>
        <v>885</v>
      </c>
      <c r="AH41" s="15">
        <f t="shared" si="1"/>
        <v>241840.10000000003</v>
      </c>
      <c r="AI41" s="15">
        <f t="shared" si="1"/>
        <v>0</v>
      </c>
      <c r="AJ41" s="15">
        <f t="shared" si="1"/>
        <v>19122.900000000001</v>
      </c>
      <c r="AK41" s="15">
        <f t="shared" si="1"/>
        <v>0</v>
      </c>
      <c r="AL41" s="15">
        <f t="shared" si="1"/>
        <v>0</v>
      </c>
      <c r="AM41" s="15">
        <f t="shared" si="0"/>
        <v>506584.80000000005</v>
      </c>
      <c r="AN41" s="18" t="s">
        <v>35</v>
      </c>
      <c r="AO41" s="19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Table6_8701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2019-09-18T07:54:35Z</dcterms:created>
  <dcterms:modified xsi:type="dcterms:W3CDTF">2021-10-27T07:31:11Z</dcterms:modified>
</cp:coreProperties>
</file>